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P:\ZB\3-Ausschreibungen\2026\1_OeA-095-26 Christina RV Fotografinnen (Dinario)\03 Vergabeunterlagen Veröffentlichung\"/>
    </mc:Choice>
  </mc:AlternateContent>
  <xr:revisionPtr revIDLastSave="0" documentId="8_{DE76D31A-6E7B-4926-84D7-C1A823ACBF55}" xr6:coauthVersionLast="36" xr6:coauthVersionMax="36" xr10:uidLastSave="{00000000-0000-0000-0000-000000000000}"/>
  <workbookProtection workbookPassword="BFC5" lockStructure="1"/>
  <bookViews>
    <workbookView xWindow="0" yWindow="0" windowWidth="19200" windowHeight="9270" xr2:uid="{E07BD96D-2820-4039-86F9-7D22278A88E3}"/>
  </bookViews>
  <sheets>
    <sheet name="Angebot" sheetId="1" r:id="rId1"/>
  </sheets>
  <definedNames>
    <definedName name="Brutto">Angebot!$G$19</definedName>
    <definedName name="MyChanged" hidden="1">0</definedName>
    <definedName name="MyVersion" hidden="1">43743.7486111111</definedName>
    <definedName name="Netto">Angebot!$G$17</definedName>
    <definedName name="Ust">Angebot!$E$18</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7" i="1" l="1"/>
  <c r="F16" i="1"/>
  <c r="G16" i="1" s="1"/>
  <c r="F14" i="1"/>
  <c r="G14" i="1" s="1"/>
  <c r="F13" i="1"/>
  <c r="G13" i="1" s="1"/>
  <c r="F19" i="1" l="1"/>
  <c r="F20" i="1" s="1"/>
  <c r="F18" i="1"/>
  <c r="G18" i="1" s="1"/>
  <c r="G17" i="1"/>
  <c r="G19" i="1" s="1"/>
  <c r="G20" i="1" s="1"/>
</calcChain>
</file>

<file path=xl/sharedStrings.xml><?xml version="1.0" encoding="utf-8"?>
<sst xmlns="http://schemas.openxmlformats.org/spreadsheetml/2006/main" count="24" uniqueCount="21">
  <si>
    <t>Muster-Preisblatt</t>
  </si>
  <si>
    <t>TU Berlin – Rahmenvereinbarung Beauftragung von freien Fotograf:innen</t>
  </si>
  <si>
    <t>Vergabe-Nr.: OeA-095-26</t>
  </si>
  <si>
    <t>Das folgende Preisblatt ist von der/vom Bieter*in zwingend auszufüllen.</t>
  </si>
  <si>
    <t>Angebotspreis:</t>
  </si>
  <si>
    <t>In dem hier anzugebenen Preis müssen alle Kosten für die  Rahmenvereinbarung Beauftragung von freien Fotograf:innen gemäß der Leistungsbeschreibung enthalten sein. Die Leistungsbeschreibung befindet sich als Datei bei den übrigen Vergabeunterlagen. Darüber hinausgehende Kosten können gegenüber der TU Berlin im Nachgang nicht geltend gemacht werden. 
Es wird ausdrücklich darauf hingewiesen, dass ausschließlich die mit den Vergabeunterlagen veröffentlichten AGBs inklusive Zahlungsbedingungen gelten.</t>
  </si>
  <si>
    <t>Pos.</t>
  </si>
  <si>
    <t>Beschreibung</t>
  </si>
  <si>
    <t>Abrufe pro Jahr
Schätzmenge</t>
  </si>
  <si>
    <t>Durchnittliche Dauer des Termins (in Stunden)</t>
  </si>
  <si>
    <t>Einzelpreis pro Stunde pro Person
(netto) in Euro</t>
  </si>
  <si>
    <t>Gesamtpreis 
(netto) in Euro</t>
  </si>
  <si>
    <t>Gesamtpreis max. Laufzeit 5 Jahre gem. RV</t>
  </si>
  <si>
    <r>
      <rPr>
        <b/>
        <sz val="10"/>
        <color theme="1"/>
        <rFont val="Arial"/>
        <family val="2"/>
      </rPr>
      <t>Universitätsfotografien</t>
    </r>
    <r>
      <rPr>
        <sz val="10"/>
        <color theme="1"/>
        <rFont val="Arial"/>
        <family val="2"/>
      </rPr>
      <t xml:space="preserve"> gemäß Punkt 2.1 und 2.2 der Leistungsbeschreibung sowie aller Nebenkosten</t>
    </r>
  </si>
  <si>
    <r>
      <rPr>
        <b/>
        <sz val="10"/>
        <color theme="1"/>
        <rFont val="Arial"/>
        <family val="2"/>
      </rPr>
      <t xml:space="preserve">Eventfotografien </t>
    </r>
    <r>
      <rPr>
        <sz val="10"/>
        <color theme="1"/>
        <rFont val="Arial"/>
        <family val="2"/>
      </rPr>
      <t>gemäß Punkt 2.1 und 2.3 der Leistungsbeschreibung sowie aller Nebenkosten</t>
    </r>
  </si>
  <si>
    <r>
      <rPr>
        <b/>
        <sz val="10"/>
        <color theme="1"/>
        <rFont val="Arial"/>
        <family val="2"/>
      </rPr>
      <t xml:space="preserve">Video-Snippets </t>
    </r>
    <r>
      <rPr>
        <sz val="10"/>
        <color theme="1"/>
        <rFont val="Arial"/>
        <family val="2"/>
      </rPr>
      <t>Eventfotografien gemäß Punkt 2.1 und 2.4 der Leistungsbeschreibung sowie aller Nebenkosten</t>
    </r>
  </si>
  <si>
    <t>Angebotssumme netto</t>
  </si>
  <si>
    <r>
      <t xml:space="preserve">MwSt in Prozent
</t>
    </r>
    <r>
      <rPr>
        <sz val="8"/>
        <color rgb="FFFF0000"/>
        <rFont val="Arial"/>
        <family val="2"/>
      </rPr>
      <t>Es ist zwingend der Umsatzsteuersatz, der zum Zeitpunkt des Angebotsabgabe gültig ist, einzutragen.*</t>
    </r>
    <r>
      <rPr>
        <b/>
        <sz val="10"/>
        <color theme="1"/>
        <rFont val="Arial"/>
        <family val="2"/>
      </rPr>
      <t xml:space="preserve">
</t>
    </r>
    <r>
      <rPr>
        <sz val="8"/>
        <color indexed="8"/>
        <rFont val="Arial"/>
        <family val="2"/>
      </rPr>
      <t>Bieter mit Sitz außerhalb der Bundesrepublik Deutschland geben im Angebot bei der Umsatzsteuer einen %-Satz in Höhe von 0 an.</t>
    </r>
  </si>
  <si>
    <t>Angebotssumme brutto</t>
  </si>
  <si>
    <t>Möglich Mehrmengen i.H.v. 20 % gem. RV</t>
  </si>
  <si>
    <t>* Bei Rechnungsstellung muss die Umsatzsteuer angegeben werden, die zum Zeitpunkt der Leistung bzw. Rechnungsstellung gültig ist.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</si>
</sst>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1"/>
      <color theme="1"/>
      <name val="Calibri"/>
      <family val="2"/>
      <scheme val="minor"/>
    </font>
    <font>
      <b/>
      <sz val="16"/>
      <color theme="1"/>
      <name val="Arial"/>
      <family val="2"/>
    </font>
    <font>
      <sz val="11"/>
      <color theme="1"/>
      <name val="Arial"/>
      <family val="2"/>
    </font>
    <font>
      <b/>
      <sz val="11"/>
      <color theme="1"/>
      <name val="Arial"/>
      <family val="2"/>
    </font>
    <font>
      <sz val="10"/>
      <color theme="1"/>
      <name val="Calibri"/>
      <family val="2"/>
      <scheme val="minor"/>
    </font>
    <font>
      <sz val="12"/>
      <color theme="1"/>
      <name val="Arial"/>
      <family val="2"/>
    </font>
    <font>
      <b/>
      <u/>
      <sz val="11"/>
      <color theme="1"/>
      <name val="Arial"/>
      <family val="2"/>
    </font>
    <font>
      <sz val="10"/>
      <color theme="1"/>
      <name val="Arial"/>
      <family val="2"/>
    </font>
    <font>
      <b/>
      <sz val="9"/>
      <color theme="1"/>
      <name val="Arial"/>
      <family val="2"/>
    </font>
    <font>
      <sz val="9"/>
      <color theme="1"/>
      <name val="Calibri"/>
      <family val="2"/>
      <scheme val="minor"/>
    </font>
    <font>
      <b/>
      <sz val="10"/>
      <color theme="1"/>
      <name val="Arial"/>
      <family val="2"/>
    </font>
    <font>
      <sz val="8"/>
      <color rgb="FFFF0000"/>
      <name val="Arial"/>
      <family val="2"/>
    </font>
    <font>
      <sz val="8"/>
      <color indexed="8"/>
      <name val="Arial"/>
      <family val="2"/>
    </font>
  </fonts>
  <fills count="4">
    <fill>
      <patternFill patternType="none"/>
    </fill>
    <fill>
      <patternFill patternType="gray125"/>
    </fill>
    <fill>
      <patternFill patternType="solid">
        <fgColor rgb="FFE2EFD9"/>
        <bgColor indexed="64"/>
      </patternFill>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9" fontId="1" fillId="0" borderId="0" applyFont="0" applyFill="0" applyBorder="0" applyAlignment="0" applyProtection="0"/>
  </cellStyleXfs>
  <cellXfs count="46">
    <xf numFmtId="0" fontId="0" fillId="0" borderId="0" xfId="0"/>
    <xf numFmtId="0" fontId="2" fillId="0" borderId="0" xfId="0" applyFont="1" applyProtection="1"/>
    <xf numFmtId="0" fontId="0" fillId="0" borderId="0" xfId="0" applyProtection="1"/>
    <xf numFmtId="0" fontId="3" fillId="0" borderId="0" xfId="0" applyFont="1" applyProtection="1"/>
    <xf numFmtId="0" fontId="4" fillId="0" borderId="0" xfId="0" applyFont="1" applyProtection="1"/>
    <xf numFmtId="0" fontId="5" fillId="0" borderId="0" xfId="0" applyFont="1" applyProtection="1"/>
    <xf numFmtId="0" fontId="6" fillId="0" borderId="0" xfId="0" applyFont="1" applyAlignment="1" applyProtection="1">
      <alignment vertical="center"/>
    </xf>
    <xf numFmtId="0" fontId="7" fillId="0" borderId="0" xfId="0" applyFont="1" applyProtection="1"/>
    <xf numFmtId="0" fontId="8" fillId="0" borderId="0" xfId="0" applyFont="1" applyProtection="1"/>
    <xf numFmtId="0" fontId="8" fillId="0" borderId="0" xfId="0" applyFont="1" applyAlignment="1" applyProtection="1">
      <alignment horizontal="left" vertical="center" wrapText="1"/>
    </xf>
    <xf numFmtId="0" fontId="8" fillId="0" borderId="0" xfId="0" applyFont="1" applyAlignment="1" applyProtection="1">
      <alignment horizontal="left" vertical="center" wrapText="1"/>
    </xf>
    <xf numFmtId="0" fontId="4" fillId="0" borderId="0" xfId="0" applyFont="1" applyBorder="1" applyAlignment="1" applyProtection="1">
      <alignment horizontal="center"/>
    </xf>
    <xf numFmtId="0" fontId="4" fillId="0" borderId="0" xfId="0" applyFont="1" applyBorder="1" applyAlignment="1" applyProtection="1">
      <alignment horizontal="center"/>
    </xf>
    <xf numFmtId="0" fontId="9" fillId="2" borderId="1" xfId="0" applyFont="1" applyFill="1" applyBorder="1" applyAlignment="1" applyProtection="1">
      <alignment horizontal="center" vertical="center" wrapText="1"/>
    </xf>
    <xf numFmtId="0" fontId="9" fillId="2" borderId="2" xfId="0" applyFont="1" applyFill="1" applyBorder="1" applyAlignment="1" applyProtection="1">
      <alignment horizontal="center" vertical="center" wrapText="1"/>
    </xf>
    <xf numFmtId="0" fontId="9" fillId="2" borderId="3" xfId="0" applyFont="1" applyFill="1" applyBorder="1" applyAlignment="1" applyProtection="1">
      <alignment horizontal="center" vertical="center" wrapText="1"/>
    </xf>
    <xf numFmtId="0" fontId="10" fillId="0" borderId="0" xfId="0" applyFont="1" applyProtection="1"/>
    <xf numFmtId="0" fontId="8" fillId="0" borderId="1" xfId="0" applyFont="1" applyBorder="1" applyAlignment="1" applyProtection="1">
      <alignment horizontal="center" vertical="center"/>
    </xf>
    <xf numFmtId="0" fontId="8" fillId="0" borderId="2" xfId="0" applyFont="1" applyBorder="1" applyAlignment="1" applyProtection="1">
      <alignment vertical="center" wrapText="1"/>
    </xf>
    <xf numFmtId="3" fontId="8" fillId="0" borderId="1" xfId="0" applyNumberFormat="1" applyFont="1" applyBorder="1" applyAlignment="1" applyProtection="1">
      <alignment horizontal="center" vertical="center" wrapText="1"/>
    </xf>
    <xf numFmtId="4" fontId="8" fillId="3" borderId="1" xfId="0" applyNumberFormat="1" applyFont="1" applyFill="1" applyBorder="1" applyAlignment="1" applyProtection="1">
      <alignment horizontal="right" vertical="center" indent="1"/>
      <protection locked="0"/>
    </xf>
    <xf numFmtId="4" fontId="8" fillId="0" borderId="1" xfId="0" applyNumberFormat="1" applyFont="1" applyFill="1" applyBorder="1" applyAlignment="1" applyProtection="1">
      <alignment horizontal="right" vertical="center" indent="1"/>
    </xf>
    <xf numFmtId="0" fontId="8" fillId="0" borderId="1" xfId="0" applyFont="1" applyBorder="1" applyAlignment="1" applyProtection="1">
      <alignment horizontal="center" vertical="center" wrapText="1"/>
    </xf>
    <xf numFmtId="0" fontId="9" fillId="2" borderId="4" xfId="0" applyFont="1" applyFill="1" applyBorder="1" applyAlignment="1" applyProtection="1">
      <alignment horizontal="center" vertical="center" wrapText="1"/>
    </xf>
    <xf numFmtId="0" fontId="0" fillId="0" borderId="3" xfId="0" applyBorder="1" applyAlignment="1">
      <alignment horizontal="center" vertical="center" wrapText="1"/>
    </xf>
    <xf numFmtId="4" fontId="0" fillId="0" borderId="1" xfId="0" applyNumberFormat="1" applyBorder="1" applyProtection="1"/>
    <xf numFmtId="0" fontId="0" fillId="0" borderId="1" xfId="0" applyBorder="1" applyAlignment="1" applyProtection="1">
      <alignment horizontal="center" vertical="center"/>
    </xf>
    <xf numFmtId="0" fontId="8" fillId="0" borderId="1" xfId="0" applyFont="1" applyBorder="1" applyAlignment="1" applyProtection="1">
      <alignment wrapText="1"/>
    </xf>
    <xf numFmtId="0" fontId="3" fillId="0" borderId="2" xfId="0" applyFont="1" applyBorder="1" applyAlignment="1" applyProtection="1">
      <alignment horizontal="center" vertical="center" wrapText="1"/>
    </xf>
    <xf numFmtId="0" fontId="3" fillId="0" borderId="3" xfId="0" applyFont="1" applyBorder="1" applyAlignment="1">
      <alignment wrapText="1"/>
    </xf>
    <xf numFmtId="0" fontId="11" fillId="0" borderId="5" xfId="0" applyFont="1" applyBorder="1" applyAlignment="1" applyProtection="1">
      <alignment horizontal="left" vertical="center" wrapText="1"/>
    </xf>
    <xf numFmtId="0" fontId="11" fillId="0" borderId="6" xfId="0" applyFont="1" applyBorder="1" applyAlignment="1" applyProtection="1">
      <alignment horizontal="left" vertical="center" wrapText="1"/>
    </xf>
    <xf numFmtId="0" fontId="11" fillId="0" borderId="7" xfId="0" applyFont="1" applyBorder="1" applyAlignment="1" applyProtection="1">
      <alignment horizontal="left" vertical="center" wrapText="1"/>
    </xf>
    <xf numFmtId="4" fontId="11" fillId="0" borderId="8" xfId="0" applyNumberFormat="1" applyFont="1" applyBorder="1" applyAlignment="1" applyProtection="1">
      <alignment horizontal="right" vertical="center" indent="1"/>
    </xf>
    <xf numFmtId="3" fontId="0" fillId="0" borderId="0" xfId="0" applyNumberFormat="1" applyProtection="1"/>
    <xf numFmtId="0" fontId="11" fillId="0" borderId="2" xfId="0" applyFont="1" applyBorder="1" applyAlignment="1" applyProtection="1">
      <alignment horizontal="left" vertical="center" wrapText="1"/>
    </xf>
    <xf numFmtId="0" fontId="11" fillId="0" borderId="4" xfId="0" applyFont="1" applyBorder="1" applyAlignment="1" applyProtection="1">
      <alignment horizontal="left" vertical="center" wrapText="1"/>
    </xf>
    <xf numFmtId="0" fontId="11" fillId="0" borderId="4" xfId="0" applyFont="1" applyBorder="1" applyAlignment="1" applyProtection="1">
      <alignment horizontal="left" vertical="center" wrapText="1"/>
    </xf>
    <xf numFmtId="9" fontId="8" fillId="3" borderId="1" xfId="1" applyFont="1" applyFill="1" applyBorder="1" applyAlignment="1" applyProtection="1">
      <alignment horizontal="center" vertical="center" wrapText="1"/>
      <protection locked="0"/>
    </xf>
    <xf numFmtId="4" fontId="8" fillId="0" borderId="1" xfId="0" applyNumberFormat="1" applyFont="1" applyBorder="1" applyAlignment="1" applyProtection="1">
      <alignment horizontal="right" vertical="center" indent="1"/>
    </xf>
    <xf numFmtId="0" fontId="11" fillId="0" borderId="3" xfId="0" applyFont="1" applyBorder="1" applyAlignment="1" applyProtection="1">
      <alignment horizontal="left" vertical="center" wrapText="1"/>
    </xf>
    <xf numFmtId="4" fontId="11" fillId="0" borderId="1" xfId="0" applyNumberFormat="1" applyFont="1" applyBorder="1" applyAlignment="1" applyProtection="1">
      <alignment horizontal="right" vertical="center" indent="1"/>
    </xf>
    <xf numFmtId="0" fontId="11" fillId="0" borderId="5" xfId="0" applyFont="1" applyBorder="1" applyAlignment="1" applyProtection="1">
      <alignment horizontal="left" vertical="center" wrapText="1"/>
    </xf>
    <xf numFmtId="0" fontId="11" fillId="0" borderId="0" xfId="0" applyFont="1" applyBorder="1" applyAlignment="1" applyProtection="1">
      <alignment horizontal="left" vertical="center" wrapText="1"/>
    </xf>
    <xf numFmtId="4" fontId="11" fillId="0" borderId="0" xfId="0" applyNumberFormat="1" applyFont="1" applyBorder="1" applyAlignment="1" applyProtection="1">
      <alignment horizontal="right" vertical="center" indent="1"/>
    </xf>
    <xf numFmtId="4" fontId="8" fillId="0" borderId="0" xfId="0" applyNumberFormat="1" applyFont="1" applyBorder="1" applyAlignment="1" applyProtection="1">
      <alignment horizontal="right" vertical="center" indent="1"/>
    </xf>
  </cellXfs>
  <cellStyles count="2">
    <cellStyle name="Prozent" xfId="1" builtinId="5"/>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608943-8F01-4C2F-8CB8-EEBC5830F944}">
  <sheetPr codeName="Tabelle1">
    <pageSetUpPr fitToPage="1"/>
  </sheetPr>
  <dimension ref="A1:I24"/>
  <sheetViews>
    <sheetView tabSelected="1" workbookViewId="0">
      <selection activeCell="E18" sqref="E18"/>
    </sheetView>
  </sheetViews>
  <sheetFormatPr baseColWidth="10" defaultColWidth="11.453125" defaultRowHeight="14.5" x14ac:dyDescent="0.35"/>
  <cols>
    <col min="1" max="1" width="7.08984375" style="2" customWidth="1"/>
    <col min="2" max="2" width="42.54296875" style="2" customWidth="1"/>
    <col min="3" max="4" width="15.54296875" style="2" customWidth="1"/>
    <col min="5" max="5" width="27.453125" style="2" customWidth="1"/>
    <col min="6" max="6" width="19.453125" style="2" customWidth="1"/>
    <col min="7" max="7" width="22.453125" style="2" customWidth="1"/>
    <col min="8" max="16384" width="11.453125" style="2"/>
  </cols>
  <sheetData>
    <row r="1" spans="1:7" ht="20" x14ac:dyDescent="0.4">
      <c r="A1" s="1" t="s">
        <v>0</v>
      </c>
    </row>
    <row r="2" spans="1:7" x14ac:dyDescent="0.35">
      <c r="A2" s="3"/>
    </row>
    <row r="3" spans="1:7" x14ac:dyDescent="0.35">
      <c r="A3" s="4" t="s">
        <v>1</v>
      </c>
      <c r="B3" s="5"/>
      <c r="C3" s="5"/>
      <c r="D3" s="5"/>
      <c r="E3" s="5"/>
      <c r="F3" s="5"/>
      <c r="G3" s="5"/>
    </row>
    <row r="4" spans="1:7" x14ac:dyDescent="0.35">
      <c r="A4" s="3" t="s">
        <v>2</v>
      </c>
    </row>
    <row r="5" spans="1:7" x14ac:dyDescent="0.35">
      <c r="A5" s="3"/>
    </row>
    <row r="6" spans="1:7" ht="15.5" x14ac:dyDescent="0.35">
      <c r="A6" s="6" t="s">
        <v>3</v>
      </c>
      <c r="B6" s="5"/>
      <c r="C6" s="5"/>
      <c r="D6" s="5"/>
      <c r="E6" s="5"/>
      <c r="F6" s="5"/>
      <c r="G6" s="5"/>
    </row>
    <row r="7" spans="1:7" x14ac:dyDescent="0.35">
      <c r="A7" s="5"/>
      <c r="B7" s="5"/>
      <c r="C7" s="5"/>
      <c r="D7" s="5"/>
      <c r="E7" s="5"/>
      <c r="F7" s="5"/>
      <c r="G7" s="5"/>
    </row>
    <row r="8" spans="1:7" ht="15.75" customHeight="1" x14ac:dyDescent="0.35">
      <c r="A8" s="5"/>
      <c r="B8" s="5"/>
      <c r="C8" s="5"/>
      <c r="D8" s="5"/>
      <c r="E8" s="5"/>
      <c r="F8" s="5"/>
      <c r="G8" s="5"/>
    </row>
    <row r="9" spans="1:7" x14ac:dyDescent="0.35">
      <c r="A9" s="7" t="s">
        <v>4</v>
      </c>
      <c r="B9" s="8"/>
      <c r="C9" s="8"/>
      <c r="D9" s="8"/>
      <c r="E9" s="8"/>
      <c r="F9" s="8"/>
      <c r="G9" s="8"/>
    </row>
    <row r="10" spans="1:7" ht="87" customHeight="1" x14ac:dyDescent="0.35">
      <c r="A10" s="9" t="s">
        <v>5</v>
      </c>
      <c r="B10" s="9"/>
      <c r="C10" s="9"/>
      <c r="D10" s="9"/>
      <c r="E10" s="9"/>
      <c r="F10" s="9"/>
      <c r="G10" s="10"/>
    </row>
    <row r="11" spans="1:7" x14ac:dyDescent="0.35">
      <c r="A11" s="11"/>
      <c r="B11" s="11"/>
      <c r="C11" s="11"/>
      <c r="D11" s="11"/>
      <c r="E11" s="11"/>
      <c r="F11" s="11"/>
      <c r="G11" s="12"/>
    </row>
    <row r="12" spans="1:7" s="16" customFormat="1" ht="45" customHeight="1" x14ac:dyDescent="0.3">
      <c r="A12" s="13" t="s">
        <v>6</v>
      </c>
      <c r="B12" s="14" t="s">
        <v>7</v>
      </c>
      <c r="C12" s="15" t="s">
        <v>8</v>
      </c>
      <c r="D12" s="15" t="s">
        <v>9</v>
      </c>
      <c r="E12" s="13" t="s">
        <v>10</v>
      </c>
      <c r="F12" s="13" t="s">
        <v>11</v>
      </c>
      <c r="G12" s="13" t="s">
        <v>12</v>
      </c>
    </row>
    <row r="13" spans="1:7" ht="42" customHeight="1" x14ac:dyDescent="0.35">
      <c r="A13" s="17">
        <v>1</v>
      </c>
      <c r="B13" s="18" t="s">
        <v>13</v>
      </c>
      <c r="C13" s="19">
        <v>30</v>
      </c>
      <c r="D13" s="19">
        <v>2</v>
      </c>
      <c r="E13" s="20"/>
      <c r="F13" s="21">
        <f>E13*2*30</f>
        <v>0</v>
      </c>
      <c r="G13" s="21">
        <f>F13*5</f>
        <v>0</v>
      </c>
    </row>
    <row r="14" spans="1:7" ht="41.15" customHeight="1" x14ac:dyDescent="0.35">
      <c r="A14" s="17">
        <v>2</v>
      </c>
      <c r="B14" s="18" t="s">
        <v>14</v>
      </c>
      <c r="C14" s="22">
        <v>35</v>
      </c>
      <c r="D14" s="22">
        <v>2</v>
      </c>
      <c r="E14" s="20"/>
      <c r="F14" s="21">
        <f>E14*2*35</f>
        <v>0</v>
      </c>
      <c r="G14" s="21">
        <f>F14*5</f>
        <v>0</v>
      </c>
    </row>
    <row r="15" spans="1:7" ht="41.15" customHeight="1" x14ac:dyDescent="0.35">
      <c r="A15" s="13" t="s">
        <v>6</v>
      </c>
      <c r="B15" s="14" t="s">
        <v>7</v>
      </c>
      <c r="C15" s="23" t="s">
        <v>8</v>
      </c>
      <c r="D15" s="24"/>
      <c r="E15" s="21"/>
      <c r="F15" s="21"/>
      <c r="G15" s="25"/>
    </row>
    <row r="16" spans="1:7" ht="41.25" customHeight="1" x14ac:dyDescent="0.35">
      <c r="A16" s="26">
        <v>3</v>
      </c>
      <c r="B16" s="27" t="s">
        <v>15</v>
      </c>
      <c r="C16" s="28">
        <v>15</v>
      </c>
      <c r="D16" s="29"/>
      <c r="E16" s="20"/>
      <c r="F16" s="21">
        <f>E16*15</f>
        <v>0</v>
      </c>
      <c r="G16" s="21">
        <f>F16*5</f>
        <v>0</v>
      </c>
    </row>
    <row r="17" spans="1:9" ht="30.75" customHeight="1" x14ac:dyDescent="0.35">
      <c r="B17" s="30" t="s">
        <v>16</v>
      </c>
      <c r="C17" s="31"/>
      <c r="D17" s="31"/>
      <c r="E17" s="32"/>
      <c r="F17" s="33">
        <f>SUM(F13:F16)</f>
        <v>0</v>
      </c>
      <c r="G17" s="21">
        <f>F17*5</f>
        <v>0</v>
      </c>
      <c r="I17" s="34"/>
    </row>
    <row r="18" spans="1:9" ht="67.5" customHeight="1" x14ac:dyDescent="0.35">
      <c r="B18" s="35" t="s">
        <v>17</v>
      </c>
      <c r="C18" s="36"/>
      <c r="D18" s="37"/>
      <c r="E18" s="38">
        <v>7.0000000000000007E-2</v>
      </c>
      <c r="F18" s="39">
        <f>F17*7%</f>
        <v>0</v>
      </c>
      <c r="G18" s="39">
        <f>F18*5</f>
        <v>0</v>
      </c>
    </row>
    <row r="19" spans="1:9" ht="30.75" customHeight="1" x14ac:dyDescent="0.35">
      <c r="B19" s="35" t="s">
        <v>18</v>
      </c>
      <c r="C19" s="36"/>
      <c r="D19" s="36"/>
      <c r="E19" s="40"/>
      <c r="F19" s="41">
        <f>F17+F18</f>
        <v>0</v>
      </c>
      <c r="G19" s="39">
        <f>G17+G18</f>
        <v>0</v>
      </c>
    </row>
    <row r="20" spans="1:9" ht="30.75" customHeight="1" x14ac:dyDescent="0.35">
      <c r="B20" s="42" t="s">
        <v>19</v>
      </c>
      <c r="C20" s="43"/>
      <c r="D20" s="43"/>
      <c r="E20" s="43"/>
      <c r="F20" s="44">
        <f>F19*120%</f>
        <v>0</v>
      </c>
      <c r="G20" s="45">
        <f>G19*120%</f>
        <v>0</v>
      </c>
    </row>
    <row r="21" spans="1:9" ht="30.75" customHeight="1" x14ac:dyDescent="0.35"/>
    <row r="22" spans="1:9" ht="18.899999999999999" customHeight="1" x14ac:dyDescent="0.35">
      <c r="A22" s="2" t="s">
        <v>20</v>
      </c>
    </row>
    <row r="23" spans="1:9" ht="62.25" customHeight="1" x14ac:dyDescent="0.35"/>
    <row r="24" spans="1:9" ht="30.75" customHeight="1" x14ac:dyDescent="0.35"/>
  </sheetData>
  <sheetProtection password="BFC5" sheet="1" objects="1" scenarios="1"/>
  <mergeCells count="7">
    <mergeCell ref="B19:E19"/>
    <mergeCell ref="A10:F10"/>
    <mergeCell ref="A11:F11"/>
    <mergeCell ref="C15:D15"/>
    <mergeCell ref="C16:D16"/>
    <mergeCell ref="B17:E17"/>
    <mergeCell ref="B18:C18"/>
  </mergeCells>
  <pageMargins left="0.7" right="0.7" top="0.78740157499999996" bottom="0.78740157499999996" header="0.3" footer="0.3"/>
  <pageSetup paperSize="9" scale="58"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3</vt:i4>
      </vt:variant>
    </vt:vector>
  </HeadingPairs>
  <TitlesOfParts>
    <vt:vector size="4" baseType="lpstr">
      <vt:lpstr>Angebot</vt:lpstr>
      <vt:lpstr>Brutto</vt:lpstr>
      <vt:lpstr>Netto</vt:lpstr>
      <vt:lpstr>Ust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Biallas, Christina</dc:creator>
  <cp:lastModifiedBy>Biallas, Christina</cp:lastModifiedBy>
  <dcterms:created xsi:type="dcterms:W3CDTF">2026-06-02T14:45:15Z</dcterms:created>
  <dcterms:modified xsi:type="dcterms:W3CDTF">2026-06-02T14:45:16Z</dcterms:modified>
</cp:coreProperties>
</file>